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14-PID117872 CUY-480-1787LR Bridge Repair\117872\990-WorkSetStandards\Plotdrv\"/>
    </mc:Choice>
  </mc:AlternateContent>
  <bookViews>
    <workbookView xWindow="0" yWindow="0" windowWidth="18075" windowHeight="78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L3" i="1" l="1"/>
  <c r="L4" i="1"/>
  <c r="L5" i="1"/>
  <c r="L6" i="1"/>
  <c r="L7" i="1"/>
  <c r="L8" i="1"/>
  <c r="L11" i="1"/>
  <c r="L12" i="1"/>
  <c r="L9" i="1"/>
  <c r="L10" i="1"/>
  <c r="L13" i="1"/>
  <c r="L14" i="1"/>
  <c r="L15" i="1"/>
  <c r="I3" i="1" l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J6" i="1" l="1"/>
  <c r="J7" i="1"/>
  <c r="J8" i="1"/>
  <c r="J11" i="1"/>
  <c r="J12" i="1"/>
  <c r="J13" i="1"/>
  <c r="J14" i="1"/>
  <c r="J15" i="1"/>
  <c r="J3" i="1"/>
  <c r="J4" i="1"/>
  <c r="J5" i="1"/>
  <c r="J2" i="1"/>
  <c r="J10" i="1" l="1"/>
  <c r="J9" i="1"/>
  <c r="L2" i="1"/>
</calcChain>
</file>

<file path=xl/sharedStrings.xml><?xml version="1.0" encoding="utf-8"?>
<sst xmlns="http://schemas.openxmlformats.org/spreadsheetml/2006/main" count="354" uniqueCount="98">
  <si>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</si>
  <si>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</si>
  <si>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</si>
  <si>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</si>
  <si>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</si>
  <si>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</si>
  <si>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</si>
  <si>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</si>
  <si>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</si>
  <si>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</si>
  <si>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</si>
  <si>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</si>
  <si>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</si>
  <si>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</si>
  <si>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</si>
  <si>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</si>
  <si>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</si>
  <si>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</si>
  <si>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</si>
  <si>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</si>
  <si>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</si>
  <si>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</si>
  <si>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</si>
  <si>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</si>
  <si>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</si>
  <si>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</si>
  <si>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</si>
  <si>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</si>
  <si>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</si>
  <si>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</si>
  <si>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\\msconsultants.com\files\production\01\60\08380-01\Task-12-14-PID117872 CUY-480-1787LR Bridge Repair\117872\400-Engineering\Structures\SFN_1813110\Sheets\117872_SFN_1813110_SA001.dgn</t>
  </si>
  <si>
    <t>Sheet</t>
  </si>
  <si>
    <t>Bridge Railing Sheet</t>
  </si>
  <si>
    <t>PARAPET REPAIR DETAILS</t>
  </si>
  <si>
    <t>BRIDGE NO. CUY-00480-17.880R</t>
  </si>
  <si>
    <t>I-480 OVER S-W AND N-E LANES</t>
  </si>
  <si>
    <t>10</t>
  </si>
  <si>
    <t>11</t>
  </si>
  <si>
    <t>KRM</t>
  </si>
  <si>
    <t>WER</t>
  </si>
  <si>
    <t>JDH</t>
  </si>
  <si>
    <t>1813110</t>
  </si>
  <si>
    <t>---NA---</t>
  </si>
  <si>
    <t>CUY IR 480 17.87 L&amp;R</t>
  </si>
  <si>
    <t>34</t>
  </si>
  <si>
    <t>22</t>
  </si>
  <si>
    <t>32</t>
  </si>
  <si>
    <t>3</t>
  </si>
  <si>
    <t>1.5</t>
  </si>
  <si>
    <t>2</t>
  </si>
  <si>
    <t>Placed Agency Cells: ms_logo-border</t>
  </si>
  <si>
    <t>\\msconsultants.com\files\production\01\60\08380-01\Task-12-14-PID117872 CUY-480-1787LR Bridge Repair\117872\400-Engineering\Structures\SFN_1813110\Sheets\117872_SFN_1813110_SD001.dgn</t>
  </si>
  <si>
    <t>Bridge Deck Plan Sheet</t>
  </si>
  <si>
    <t>DECK PLAN</t>
  </si>
  <si>
    <t>\\msconsultants.com\files\production\01\60\08380-01\Task-12-14-PID117872 CUY-480-1787LR Bridge Repair\117872\400-Engineering\Structures\SFN_1813110\Sheets\117872_SFN_1813110_SF001.dgn</t>
  </si>
  <si>
    <t>Bridge Forward Abutment Sheet</t>
  </si>
  <si>
    <t>FORWARD ABUTMENT PLAN AND ELEVATION - PATCHING</t>
  </si>
  <si>
    <t>\\msconsultants.com\files\production\01\60\08380-01\Task-12-14-PID117872 CUY-480-1787LR Bridge Repair\117872\400-Engineering\Structures\SFN_1813110\Sheets\117872_SFN_1813110_SG001.dgn</t>
  </si>
  <si>
    <t>Bridge General Plan Sheet</t>
  </si>
  <si>
    <t>GENERAL PLAN AND ELEVATION</t>
  </si>
  <si>
    <t>1</t>
  </si>
  <si>
    <t>5</t>
  </si>
  <si>
    <t>20</t>
  </si>
  <si>
    <t>\\msconsultants.com\files\production\01\60\08380-01\Task-12-14-PID117872 CUY-480-1787LR Bridge Repair\117872\400-Engineering\Structures\SFN_1813110\Sheets\117872_SFN_1813110_SI001.dgn</t>
  </si>
  <si>
    <t>Bridge Piers Sheet</t>
  </si>
  <si>
    <t>PIER 1 PATCHING</t>
  </si>
  <si>
    <t>\\msconsultants.com\files\production\01\60\08380-01\Task-12-14-PID117872 CUY-480-1787LR Bridge Repair\117872\400-Engineering\Structures\SFN_1813110\Sheets\117872_SFN_1813110_SI002.dgn</t>
  </si>
  <si>
    <t>PIER 2 PATCHING</t>
  </si>
  <si>
    <t>6</t>
  </si>
  <si>
    <t>\\msconsultants.com\files\production\01\60\08380-01\Task-12-14-PID117872 CUY-480-1787LR Bridge Repair\117872\400-Engineering\Structures\SFN_1813110\Sheets\117872_SFN_1813110_SI003.dgn</t>
  </si>
  <si>
    <t>PIER 3 PATCHING</t>
  </si>
  <si>
    <t>7</t>
  </si>
  <si>
    <t>\\msconsultants.com\files\production\01\60\08380-01\Task-12-14-PID117872 CUY-480-1787LR Bridge Repair\117872\400-Engineering\Structures\SFN_1813110\Sheets\117872_SFN_1813110_SI004.dgn</t>
  </si>
  <si>
    <t>PIER 4 PATCHING</t>
  </si>
  <si>
    <t>8</t>
  </si>
  <si>
    <t>\\msconsultants.com\files\production\01\60\08380-01\Task-12-14-PID117872 CUY-480-1787LR Bridge Repair\117872\400-Engineering\Structures\SFN_1813110\Sheets\117872_SFN_1813110_SQ001.dgn</t>
  </si>
  <si>
    <t>Bridge Estimated Quantities Sheet</t>
  </si>
  <si>
    <t>ESTIMATED QUANTITIES</t>
  </si>
  <si>
    <t>\\msconsultants.com\files\production\01\60\08380-01\Task-12-14-PID117872 CUY-480-1787LR Bridge Repair\117872\400-Engineering\Structures\SFN_1813110\Sheets\117872_SFN_1813110_SR001.dgn</t>
  </si>
  <si>
    <t>Bridge Rear Abutment Sheet</t>
  </si>
  <si>
    <t>REAR ABUTMENT PLAN AND ELEVATION - PATCHING</t>
  </si>
  <si>
    <t>\\msconsultants.com\files\production\01\60\08380-01\Task-12-14-PID117872 CUY-480-1787LR Bridge Repair\117872\400-Engineering\Structures\SFN_1813110\Sheets\117872_SFN_1813110_SR002.dgn</t>
  </si>
  <si>
    <t>ABUTMENT SECTIONS</t>
  </si>
  <si>
    <t>4</t>
  </si>
  <si>
    <t>\\msconsultants.com\files\production\01\60\08380-01\Task-12-14-PID117872 CUY-480-1787LR Bridge Repair\117872\400-Engineering\Structures\SFN_1813110\Sheets\117872_SFN_1813110_ST001.dgn</t>
  </si>
  <si>
    <t>Bridge Transverse Section Sheet</t>
  </si>
  <si>
    <t>TRANSVERSE SECTION AND DECK REPAIR DETAIL</t>
  </si>
  <si>
    <t>9</t>
  </si>
  <si>
    <t>12</t>
  </si>
  <si>
    <t>ATM</t>
  </si>
  <si>
    <t>Sheet_SurvFt</t>
  </si>
  <si>
    <t>117872</t>
  </si>
  <si>
    <t>13</t>
  </si>
  <si>
    <t>14</t>
  </si>
  <si>
    <t>PIER 2 PATCHING AT W-N RAMP BRIDGE</t>
  </si>
  <si>
    <t>PIER 2 PATCHING AT E-S RAMP BRIDGE</t>
  </si>
  <si>
    <t>\\msconsultants.com\files\production\01\60\08380-01\Task-12-14-PID117872 CUY-480-1787LR Bridge Repair\117872\400-Engineering\Structures\SFN_1813110\Sheets\117872_SFN_1813110_SI005.dgn</t>
  </si>
  <si>
    <t>\\msconsultants.com\files\production\01\60\08380-01\Task-12-14-PID117872 CUY-480-1787LR Bridge Repair\117872\400-Engineering\Structures\SFN_1813110\Sheets\117872_SFN_1813110_SI006.dgn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</si>
</sst>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\-dd\-yy"/>
    <numFmt numFmtId="165" formatCode="m/d/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Y-480-1788L%20Sheet%20Manag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9">
          <cell r="I19">
            <v>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abSelected="1" topLeftCell="E1" workbookViewId="0">
      <pane ySplit="1" topLeftCell="A2" activePane="bottomLeft" state="frozenSplit"/>
      <selection pane="bottomLeft" activeCell="I3" sqref="I3"/>
    </sheetView>
  </sheetViews>
  <sheetFormatPr defaultRowHeight="15" x14ac:dyDescent="0.25"/>
  <cols>
    <col min="1" max="1" width="182.140625" bestFit="1" customWidth="1"/>
    <col min="2" max="2" width="12.5703125" bestFit="1" customWidth="1"/>
    <col min="3" max="3" width="32" bestFit="1" customWidth="1"/>
    <col min="4" max="4" width="19" bestFit="1" customWidth="1"/>
    <col min="5" max="5" width="7" bestFit="1" customWidth="1"/>
    <col min="6" max="6" width="52.42578125" bestFit="1" customWidth="1"/>
    <col min="7" max="7" width="28.85546875" bestFit="1" customWidth="1"/>
    <col min="8" max="8" width="29.140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9.1406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42578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57</v>
      </c>
      <c r="B2" t="s">
        <v>31</v>
      </c>
      <c r="C2" t="s">
        <v>58</v>
      </c>
      <c r="E2" s="6">
        <v>117872</v>
      </c>
      <c r="F2" t="s">
        <v>59</v>
      </c>
      <c r="G2" t="s">
        <v>34</v>
      </c>
      <c r="H2" t="s">
        <v>35</v>
      </c>
      <c r="I2">
        <f>[1]Sheet1!$I$19+1</f>
        <v>27</v>
      </c>
      <c r="J2">
        <f t="shared" ref="J2:J8" si="0">$I$15</f>
        <v>40</v>
      </c>
      <c r="K2" t="s">
        <v>60</v>
      </c>
      <c r="L2" t="str">
        <f t="shared" ref="L2:L15" si="1">$K$15</f>
        <v>14</v>
      </c>
      <c r="M2" t="s">
        <v>38</v>
      </c>
      <c r="N2" t="s">
        <v>39</v>
      </c>
      <c r="O2" t="s">
        <v>40</v>
      </c>
      <c r="P2" s="5">
        <v>45170</v>
      </c>
      <c r="Q2" t="s">
        <v>41</v>
      </c>
      <c r="R2" s="2" t="s">
        <v>42</v>
      </c>
      <c r="S2" t="s">
        <v>61</v>
      </c>
      <c r="T2" t="s">
        <v>36</v>
      </c>
      <c r="U2" t="s">
        <v>62</v>
      </c>
      <c r="V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</row>
    <row r="3" spans="1:30" x14ac:dyDescent="0.25">
      <c r="A3" t="s">
        <v>75</v>
      </c>
      <c r="B3" t="s">
        <v>31</v>
      </c>
      <c r="C3" t="s">
        <v>76</v>
      </c>
      <c r="E3" s="6">
        <v>117872</v>
      </c>
      <c r="F3" t="s">
        <v>77</v>
      </c>
      <c r="G3" t="s">
        <v>34</v>
      </c>
      <c r="H3" t="s">
        <v>35</v>
      </c>
      <c r="I3">
        <f>I2+1</f>
        <v>28</v>
      </c>
      <c r="J3">
        <f t="shared" si="0"/>
        <v>40</v>
      </c>
      <c r="K3" t="s">
        <v>49</v>
      </c>
      <c r="L3" t="str">
        <f t="shared" si="1"/>
        <v>14</v>
      </c>
      <c r="M3" t="s">
        <v>89</v>
      </c>
      <c r="N3" t="s">
        <v>39</v>
      </c>
      <c r="O3" t="s">
        <v>40</v>
      </c>
      <c r="P3" s="5">
        <v>45170</v>
      </c>
      <c r="Q3" t="s">
        <v>41</v>
      </c>
      <c r="R3" s="2" t="s">
        <v>42</v>
      </c>
      <c r="S3" s="2" t="s">
        <v>42</v>
      </c>
      <c r="T3" s="2" t="s">
        <v>42</v>
      </c>
      <c r="U3" s="2" t="s">
        <v>42</v>
      </c>
      <c r="V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</row>
    <row r="4" spans="1:30" x14ac:dyDescent="0.25">
      <c r="A4" t="s">
        <v>78</v>
      </c>
      <c r="B4" t="s">
        <v>31</v>
      </c>
      <c r="C4" t="s">
        <v>79</v>
      </c>
      <c r="E4" s="6">
        <v>117872</v>
      </c>
      <c r="F4" t="s">
        <v>80</v>
      </c>
      <c r="G4" t="s">
        <v>34</v>
      </c>
      <c r="H4" t="s">
        <v>35</v>
      </c>
      <c r="I4">
        <f t="shared" ref="I4:I15" si="2">I3+1</f>
        <v>29</v>
      </c>
      <c r="J4">
        <f t="shared" si="0"/>
        <v>40</v>
      </c>
      <c r="K4" t="s">
        <v>47</v>
      </c>
      <c r="L4" t="str">
        <f t="shared" si="1"/>
        <v>14</v>
      </c>
      <c r="M4" t="s">
        <v>38</v>
      </c>
      <c r="N4" t="s">
        <v>39</v>
      </c>
      <c r="O4" t="s">
        <v>40</v>
      </c>
      <c r="P4" s="5">
        <v>45170</v>
      </c>
      <c r="Q4" t="s">
        <v>41</v>
      </c>
      <c r="R4" s="2" t="s">
        <v>42</v>
      </c>
      <c r="S4" s="2" t="s">
        <v>42</v>
      </c>
      <c r="T4" s="2" t="s">
        <v>42</v>
      </c>
      <c r="U4" s="2" t="s">
        <v>42</v>
      </c>
      <c r="V4" t="s">
        <v>43</v>
      </c>
      <c r="X4" t="s">
        <v>44</v>
      </c>
      <c r="Y4" t="s">
        <v>45</v>
      </c>
      <c r="Z4" t="s">
        <v>46</v>
      </c>
      <c r="AA4" t="s">
        <v>47</v>
      </c>
      <c r="AB4" t="s">
        <v>48</v>
      </c>
      <c r="AC4" t="s">
        <v>49</v>
      </c>
      <c r="AD4" t="s">
        <v>50</v>
      </c>
    </row>
    <row r="5" spans="1:30" x14ac:dyDescent="0.25">
      <c r="A5" t="s">
        <v>54</v>
      </c>
      <c r="B5" t="s">
        <v>31</v>
      </c>
      <c r="C5" t="s">
        <v>55</v>
      </c>
      <c r="E5" s="6">
        <v>117872</v>
      </c>
      <c r="F5" t="s">
        <v>56</v>
      </c>
      <c r="G5" t="s">
        <v>34</v>
      </c>
      <c r="H5" t="s">
        <v>35</v>
      </c>
      <c r="I5">
        <f t="shared" si="2"/>
        <v>30</v>
      </c>
      <c r="J5">
        <f t="shared" si="0"/>
        <v>40</v>
      </c>
      <c r="K5" t="s">
        <v>83</v>
      </c>
      <c r="L5" t="str">
        <f t="shared" si="1"/>
        <v>14</v>
      </c>
      <c r="M5" t="s">
        <v>38</v>
      </c>
      <c r="N5" t="s">
        <v>39</v>
      </c>
      <c r="O5" t="s">
        <v>40</v>
      </c>
      <c r="P5" s="5">
        <v>45170</v>
      </c>
      <c r="Q5" t="s">
        <v>41</v>
      </c>
      <c r="R5" s="2" t="s">
        <v>42</v>
      </c>
      <c r="S5" s="2" t="s">
        <v>42</v>
      </c>
      <c r="T5" s="2" t="s">
        <v>42</v>
      </c>
      <c r="U5" s="2" t="s">
        <v>42</v>
      </c>
      <c r="V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</row>
    <row r="6" spans="1:30" x14ac:dyDescent="0.25">
      <c r="A6" t="s">
        <v>81</v>
      </c>
      <c r="B6" t="s">
        <v>31</v>
      </c>
      <c r="C6" t="s">
        <v>79</v>
      </c>
      <c r="E6" s="6">
        <v>117872</v>
      </c>
      <c r="F6" t="s">
        <v>82</v>
      </c>
      <c r="G6" t="s">
        <v>34</v>
      </c>
      <c r="H6" t="s">
        <v>35</v>
      </c>
      <c r="I6">
        <f t="shared" si="2"/>
        <v>31</v>
      </c>
      <c r="J6">
        <f t="shared" si="0"/>
        <v>40</v>
      </c>
      <c r="K6" t="s">
        <v>61</v>
      </c>
      <c r="L6" t="str">
        <f t="shared" si="1"/>
        <v>14</v>
      </c>
      <c r="M6" t="s">
        <v>38</v>
      </c>
      <c r="N6" t="s">
        <v>39</v>
      </c>
      <c r="O6" t="s">
        <v>40</v>
      </c>
      <c r="P6" s="5">
        <v>45170</v>
      </c>
      <c r="Q6" t="s">
        <v>41</v>
      </c>
      <c r="R6" s="2" t="s">
        <v>42</v>
      </c>
      <c r="S6" s="2" t="s">
        <v>42</v>
      </c>
      <c r="T6" s="2" t="s">
        <v>42</v>
      </c>
      <c r="U6" s="2" t="s">
        <v>42</v>
      </c>
      <c r="V6" t="s">
        <v>43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50</v>
      </c>
    </row>
    <row r="7" spans="1:30" x14ac:dyDescent="0.25">
      <c r="A7" t="s">
        <v>63</v>
      </c>
      <c r="B7" t="s">
        <v>31</v>
      </c>
      <c r="C7" t="s">
        <v>64</v>
      </c>
      <c r="E7" s="6">
        <v>117872</v>
      </c>
      <c r="F7" t="s">
        <v>65</v>
      </c>
      <c r="G7" t="s">
        <v>34</v>
      </c>
      <c r="H7" t="s">
        <v>35</v>
      </c>
      <c r="I7">
        <f t="shared" si="2"/>
        <v>32</v>
      </c>
      <c r="J7">
        <f t="shared" si="0"/>
        <v>40</v>
      </c>
      <c r="K7" t="s">
        <v>68</v>
      </c>
      <c r="L7" t="str">
        <f t="shared" si="1"/>
        <v>14</v>
      </c>
      <c r="M7" t="s">
        <v>38</v>
      </c>
      <c r="N7" t="s">
        <v>39</v>
      </c>
      <c r="O7" t="s">
        <v>40</v>
      </c>
      <c r="P7" s="5">
        <v>45170</v>
      </c>
      <c r="Q7" t="s">
        <v>41</v>
      </c>
      <c r="R7" s="2" t="s">
        <v>42</v>
      </c>
      <c r="S7" s="2" t="s">
        <v>42</v>
      </c>
      <c r="T7" s="2" t="s">
        <v>42</v>
      </c>
      <c r="U7" s="2" t="s">
        <v>42</v>
      </c>
      <c r="V7" t="s">
        <v>43</v>
      </c>
      <c r="X7" t="s">
        <v>44</v>
      </c>
      <c r="Y7" t="s">
        <v>45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</row>
    <row r="8" spans="1:30" x14ac:dyDescent="0.25">
      <c r="A8" t="s">
        <v>66</v>
      </c>
      <c r="B8" t="s">
        <v>31</v>
      </c>
      <c r="C8" t="s">
        <v>64</v>
      </c>
      <c r="E8" s="6">
        <v>117872</v>
      </c>
      <c r="F8" t="s">
        <v>67</v>
      </c>
      <c r="G8" t="s">
        <v>34</v>
      </c>
      <c r="H8" t="s">
        <v>35</v>
      </c>
      <c r="I8">
        <f t="shared" si="2"/>
        <v>33</v>
      </c>
      <c r="J8">
        <f t="shared" si="0"/>
        <v>40</v>
      </c>
      <c r="K8" t="s">
        <v>71</v>
      </c>
      <c r="L8" t="str">
        <f t="shared" si="1"/>
        <v>14</v>
      </c>
      <c r="M8" t="s">
        <v>38</v>
      </c>
      <c r="N8" t="s">
        <v>39</v>
      </c>
      <c r="O8" t="s">
        <v>40</v>
      </c>
      <c r="P8" s="5">
        <v>45170</v>
      </c>
      <c r="Q8" t="s">
        <v>41</v>
      </c>
      <c r="R8" s="2" t="s">
        <v>42</v>
      </c>
      <c r="S8" s="2" t="s">
        <v>42</v>
      </c>
      <c r="T8" s="2" t="s">
        <v>42</v>
      </c>
      <c r="U8" s="2" t="s">
        <v>42</v>
      </c>
      <c r="V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  <c r="AC8" t="s">
        <v>49</v>
      </c>
      <c r="AD8" t="s">
        <v>50</v>
      </c>
    </row>
    <row r="9" spans="1:30" x14ac:dyDescent="0.25">
      <c r="A9" t="s">
        <v>96</v>
      </c>
      <c r="B9" t="s">
        <v>31</v>
      </c>
      <c r="C9" t="s">
        <v>64</v>
      </c>
      <c r="E9" t="s">
        <v>91</v>
      </c>
      <c r="F9" t="s">
        <v>94</v>
      </c>
      <c r="G9" t="s">
        <v>34</v>
      </c>
      <c r="H9" t="s">
        <v>35</v>
      </c>
      <c r="I9">
        <f t="shared" si="2"/>
        <v>34</v>
      </c>
      <c r="J9">
        <f>Sheet1!$J$2</f>
        <v>40</v>
      </c>
      <c r="K9" t="s">
        <v>74</v>
      </c>
      <c r="L9" t="str">
        <f t="shared" si="1"/>
        <v>14</v>
      </c>
      <c r="M9" t="s">
        <v>38</v>
      </c>
      <c r="N9" t="s">
        <v>39</v>
      </c>
      <c r="O9" t="s">
        <v>40</v>
      </c>
      <c r="P9" s="5">
        <v>45170</v>
      </c>
      <c r="Q9" t="s">
        <v>41</v>
      </c>
      <c r="R9" s="2" t="s">
        <v>42</v>
      </c>
      <c r="S9" s="2" t="s">
        <v>42</v>
      </c>
      <c r="T9" s="2" t="s">
        <v>42</v>
      </c>
      <c r="U9" s="2" t="s">
        <v>42</v>
      </c>
      <c r="V9" t="s">
        <v>43</v>
      </c>
      <c r="X9" t="s">
        <v>44</v>
      </c>
      <c r="Y9" t="s">
        <v>45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</row>
    <row r="10" spans="1:30" x14ac:dyDescent="0.25">
      <c r="A10" t="s">
        <v>97</v>
      </c>
      <c r="B10" t="s">
        <v>90</v>
      </c>
      <c r="C10" t="s">
        <v>64</v>
      </c>
      <c r="E10" t="s">
        <v>91</v>
      </c>
      <c r="F10" t="s">
        <v>95</v>
      </c>
      <c r="G10" t="s">
        <v>34</v>
      </c>
      <c r="H10" t="s">
        <v>35</v>
      </c>
      <c r="I10">
        <f t="shared" si="2"/>
        <v>35</v>
      </c>
      <c r="J10">
        <f>Sheet1!$J$2</f>
        <v>40</v>
      </c>
      <c r="K10" t="s">
        <v>87</v>
      </c>
      <c r="L10" t="str">
        <f t="shared" si="1"/>
        <v>14</v>
      </c>
      <c r="M10" t="s">
        <v>38</v>
      </c>
      <c r="N10" t="s">
        <v>39</v>
      </c>
      <c r="O10" t="s">
        <v>40</v>
      </c>
      <c r="P10" s="5">
        <v>45170</v>
      </c>
      <c r="Q10" t="s">
        <v>41</v>
      </c>
      <c r="R10" s="2" t="s">
        <v>42</v>
      </c>
      <c r="S10" s="2" t="s">
        <v>42</v>
      </c>
      <c r="T10" s="2" t="s">
        <v>42</v>
      </c>
      <c r="U10" s="2" t="s">
        <v>42</v>
      </c>
      <c r="V10" t="s">
        <v>43</v>
      </c>
      <c r="X10" t="s">
        <v>44</v>
      </c>
      <c r="Y10" t="s">
        <v>45</v>
      </c>
      <c r="Z10" t="s">
        <v>46</v>
      </c>
      <c r="AA10" t="s">
        <v>47</v>
      </c>
      <c r="AB10" t="s">
        <v>48</v>
      </c>
      <c r="AC10" t="s">
        <v>49</v>
      </c>
      <c r="AD10" t="s">
        <v>50</v>
      </c>
    </row>
    <row r="11" spans="1:30" x14ac:dyDescent="0.25">
      <c r="A11" t="s">
        <v>69</v>
      </c>
      <c r="B11" t="s">
        <v>31</v>
      </c>
      <c r="C11" t="s">
        <v>64</v>
      </c>
      <c r="E11" s="6">
        <v>117872</v>
      </c>
      <c r="F11" t="s">
        <v>70</v>
      </c>
      <c r="G11" t="s">
        <v>34</v>
      </c>
      <c r="H11" t="s">
        <v>35</v>
      </c>
      <c r="I11">
        <f t="shared" si="2"/>
        <v>36</v>
      </c>
      <c r="J11">
        <f>$I$15</f>
        <v>40</v>
      </c>
      <c r="K11" t="s">
        <v>36</v>
      </c>
      <c r="L11" t="str">
        <f t="shared" si="1"/>
        <v>14</v>
      </c>
      <c r="M11" t="s">
        <v>38</v>
      </c>
      <c r="N11" t="s">
        <v>39</v>
      </c>
      <c r="O11" t="s">
        <v>40</v>
      </c>
      <c r="P11" s="5">
        <v>45170</v>
      </c>
      <c r="Q11" t="s">
        <v>41</v>
      </c>
      <c r="R11" s="2" t="s">
        <v>42</v>
      </c>
      <c r="S11" s="2" t="s">
        <v>42</v>
      </c>
      <c r="T11" s="2" t="s">
        <v>42</v>
      </c>
      <c r="U11" s="2" t="s">
        <v>42</v>
      </c>
      <c r="V11" t="s">
        <v>43</v>
      </c>
      <c r="X11" t="s">
        <v>44</v>
      </c>
      <c r="Y11" t="s">
        <v>45</v>
      </c>
      <c r="Z11" t="s">
        <v>46</v>
      </c>
      <c r="AA11" t="s">
        <v>47</v>
      </c>
      <c r="AB11" t="s">
        <v>48</v>
      </c>
      <c r="AC11" t="s">
        <v>49</v>
      </c>
      <c r="AD11" t="s">
        <v>50</v>
      </c>
    </row>
    <row r="12" spans="1:30" x14ac:dyDescent="0.25">
      <c r="A12" t="s">
        <v>72</v>
      </c>
      <c r="B12" t="s">
        <v>31</v>
      </c>
      <c r="C12" t="s">
        <v>64</v>
      </c>
      <c r="E12" s="6">
        <v>117872</v>
      </c>
      <c r="F12" t="s">
        <v>73</v>
      </c>
      <c r="G12" t="s">
        <v>34</v>
      </c>
      <c r="H12" t="s">
        <v>35</v>
      </c>
      <c r="I12">
        <f t="shared" si="2"/>
        <v>37</v>
      </c>
      <c r="J12">
        <f>$I$15</f>
        <v>40</v>
      </c>
      <c r="K12" t="s">
        <v>37</v>
      </c>
      <c r="L12" t="str">
        <f t="shared" si="1"/>
        <v>14</v>
      </c>
      <c r="M12" t="s">
        <v>38</v>
      </c>
      <c r="N12" t="s">
        <v>39</v>
      </c>
      <c r="O12" t="s">
        <v>40</v>
      </c>
      <c r="P12" s="5">
        <v>45170</v>
      </c>
      <c r="Q12" t="s">
        <v>41</v>
      </c>
      <c r="R12" s="2" t="s">
        <v>42</v>
      </c>
      <c r="S12" s="2" t="s">
        <v>42</v>
      </c>
      <c r="T12" s="2" t="s">
        <v>42</v>
      </c>
      <c r="U12" s="2" t="s">
        <v>42</v>
      </c>
      <c r="V12" t="s">
        <v>43</v>
      </c>
      <c r="X12" t="s">
        <v>44</v>
      </c>
      <c r="Y12" t="s">
        <v>45</v>
      </c>
      <c r="Z12" t="s">
        <v>46</v>
      </c>
      <c r="AA12" t="s">
        <v>47</v>
      </c>
      <c r="AB12" t="s">
        <v>48</v>
      </c>
      <c r="AC12" t="s">
        <v>49</v>
      </c>
      <c r="AD12" t="s">
        <v>50</v>
      </c>
    </row>
    <row r="13" spans="1:30" x14ac:dyDescent="0.25">
      <c r="A13" t="s">
        <v>84</v>
      </c>
      <c r="B13" t="s">
        <v>31</v>
      </c>
      <c r="C13" t="s">
        <v>85</v>
      </c>
      <c r="E13" s="6">
        <v>117872</v>
      </c>
      <c r="F13" t="s">
        <v>86</v>
      </c>
      <c r="G13" t="s">
        <v>34</v>
      </c>
      <c r="H13" t="s">
        <v>35</v>
      </c>
      <c r="I13">
        <f t="shared" si="2"/>
        <v>38</v>
      </c>
      <c r="J13">
        <f>$I$15</f>
        <v>40</v>
      </c>
      <c r="K13" t="s">
        <v>88</v>
      </c>
      <c r="L13" t="str">
        <f t="shared" si="1"/>
        <v>14</v>
      </c>
      <c r="M13" t="s">
        <v>38</v>
      </c>
      <c r="N13" t="s">
        <v>39</v>
      </c>
      <c r="O13" t="s">
        <v>40</v>
      </c>
      <c r="P13" s="5">
        <v>45170</v>
      </c>
      <c r="Q13" t="s">
        <v>41</v>
      </c>
      <c r="R13" s="2" t="s">
        <v>42</v>
      </c>
      <c r="S13" s="2" t="s">
        <v>42</v>
      </c>
      <c r="T13" s="2" t="s">
        <v>42</v>
      </c>
      <c r="U13" s="2" t="s">
        <v>42</v>
      </c>
      <c r="V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</row>
    <row r="14" spans="1:30" x14ac:dyDescent="0.25">
      <c r="A14" t="s">
        <v>51</v>
      </c>
      <c r="B14" t="s">
        <v>31</v>
      </c>
      <c r="C14" t="s">
        <v>52</v>
      </c>
      <c r="E14" s="6">
        <v>117872</v>
      </c>
      <c r="F14" t="s">
        <v>53</v>
      </c>
      <c r="G14" t="s">
        <v>34</v>
      </c>
      <c r="H14" t="s">
        <v>35</v>
      </c>
      <c r="I14">
        <f t="shared" si="2"/>
        <v>39</v>
      </c>
      <c r="J14">
        <f>$I$15</f>
        <v>40</v>
      </c>
      <c r="K14" t="s">
        <v>92</v>
      </c>
      <c r="L14" t="str">
        <f t="shared" si="1"/>
        <v>14</v>
      </c>
      <c r="M14" t="s">
        <v>38</v>
      </c>
      <c r="N14" t="s">
        <v>39</v>
      </c>
      <c r="O14" t="s">
        <v>40</v>
      </c>
      <c r="P14" s="5">
        <v>45170</v>
      </c>
      <c r="Q14" t="s">
        <v>41</v>
      </c>
      <c r="R14" s="2" t="s">
        <v>42</v>
      </c>
      <c r="S14" s="2" t="s">
        <v>42</v>
      </c>
      <c r="T14" s="2" t="s">
        <v>42</v>
      </c>
      <c r="U14" s="2" t="s">
        <v>42</v>
      </c>
      <c r="V14" t="s">
        <v>43</v>
      </c>
      <c r="X14" t="s">
        <v>44</v>
      </c>
      <c r="Y14" t="s">
        <v>45</v>
      </c>
      <c r="Z14" t="s">
        <v>46</v>
      </c>
      <c r="AA14" t="s">
        <v>47</v>
      </c>
      <c r="AB14" t="s">
        <v>48</v>
      </c>
      <c r="AC14" t="s">
        <v>49</v>
      </c>
      <c r="AD14" t="s">
        <v>50</v>
      </c>
    </row>
    <row r="15" spans="1:30" x14ac:dyDescent="0.25">
      <c r="A15" t="s">
        <v>30</v>
      </c>
      <c r="B15" t="s">
        <v>31</v>
      </c>
      <c r="C15" t="s">
        <v>32</v>
      </c>
      <c r="E15" s="6">
        <v>117872</v>
      </c>
      <c r="F15" t="s">
        <v>33</v>
      </c>
      <c r="G15" t="s">
        <v>34</v>
      </c>
      <c r="H15" t="s">
        <v>35</v>
      </c>
      <c r="I15">
        <f t="shared" si="2"/>
        <v>40</v>
      </c>
      <c r="J15">
        <f>$I$15</f>
        <v>40</v>
      </c>
      <c r="K15" t="s">
        <v>93</v>
      </c>
      <c r="L15" t="str">
        <f t="shared" si="1"/>
        <v>14</v>
      </c>
      <c r="M15" t="s">
        <v>38</v>
      </c>
      <c r="N15" t="s">
        <v>39</v>
      </c>
      <c r="O15" t="s">
        <v>40</v>
      </c>
      <c r="P15" s="5">
        <v>45170</v>
      </c>
      <c r="Q15" t="s">
        <v>41</v>
      </c>
      <c r="R15" s="2" t="s">
        <v>42</v>
      </c>
      <c r="S15" s="2" t="s">
        <v>42</v>
      </c>
      <c r="T15" s="2" t="s">
        <v>42</v>
      </c>
      <c r="U15" s="2" t="s">
        <v>42</v>
      </c>
      <c r="V15" t="s">
        <v>43</v>
      </c>
      <c r="X15" t="s">
        <v>44</v>
      </c>
      <c r="Y15" t="s">
        <v>45</v>
      </c>
      <c r="Z15" t="s">
        <v>46</v>
      </c>
      <c r="AA15" t="s">
        <v>47</v>
      </c>
      <c r="AB15" t="s">
        <v>48</v>
      </c>
      <c r="AC15" t="s">
        <v>49</v>
      </c>
      <c r="AD15" t="s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McDaniel, Allan</cp:lastModifiedBy>
  <dcterms:created xsi:type="dcterms:W3CDTF">2023-08-02T18:55:31Z</dcterms:created>
  <dcterms:modified xsi:type="dcterms:W3CDTF">2023-09-01T14:37:01Z</dcterms:modified>
</cp:coreProperties>
</file>